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Accounts for excel/H resource examples for excel/"/>
    </mc:Choice>
  </mc:AlternateContent>
  <xr:revisionPtr revIDLastSave="642" documentId="8_{382E637B-CECF-4765-B3BA-553599A094A0}" xr6:coauthVersionLast="47" xr6:coauthVersionMax="47" xr10:uidLastSave="{559EE7D2-4A57-472A-B7CC-0D3D69A4FAEF}"/>
  <bookViews>
    <workbookView xWindow="-120" yWindow="-120" windowWidth="24240" windowHeight="13140" activeTab="1" xr2:uid="{E1BDA8BA-7C3D-4B55-98F4-682EA976F1BB}"/>
  </bookViews>
  <sheets>
    <sheet name="Question" sheetId="2" r:id="rId1"/>
    <sheet name="Answ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47" i="1"/>
  <c r="D46" i="1"/>
  <c r="D42" i="1"/>
  <c r="D39" i="1"/>
  <c r="B34" i="1"/>
  <c r="B33" i="1"/>
  <c r="B32" i="1"/>
  <c r="B31" i="1"/>
  <c r="C28" i="1"/>
  <c r="C27" i="1"/>
  <c r="C26" i="1"/>
  <c r="C25" i="1"/>
  <c r="C24" i="1"/>
  <c r="C10" i="1"/>
  <c r="C9" i="1"/>
  <c r="D10" i="1" s="1"/>
  <c r="D6" i="1"/>
  <c r="D5" i="1"/>
  <c r="D21" i="1"/>
  <c r="D20" i="1"/>
  <c r="D18" i="1"/>
  <c r="D17" i="1"/>
  <c r="B19" i="1"/>
  <c r="D16" i="1"/>
  <c r="C16" i="1" s="1"/>
  <c r="C19" i="1" s="1"/>
  <c r="A1" i="1"/>
  <c r="D7" i="1" l="1"/>
  <c r="D11" i="1" s="1"/>
  <c r="C29" i="1"/>
  <c r="D35" i="1" s="1"/>
  <c r="C34" i="1"/>
  <c r="D19" i="1"/>
  <c r="D22" i="1" s="1"/>
  <c r="D36" i="1" l="1"/>
  <c r="D40" i="1" s="1"/>
</calcChain>
</file>

<file path=xl/sharedStrings.xml><?xml version="1.0" encoding="utf-8"?>
<sst xmlns="http://schemas.openxmlformats.org/spreadsheetml/2006/main" count="79" uniqueCount="64">
  <si>
    <t>VAT</t>
  </si>
  <si>
    <t>Trade Payables</t>
  </si>
  <si>
    <t>Cash and Cash Equivalents</t>
  </si>
  <si>
    <t>Property (at cost)</t>
  </si>
  <si>
    <t>£000</t>
  </si>
  <si>
    <t>NBV</t>
  </si>
  <si>
    <t>Unappropriated Profit</t>
  </si>
  <si>
    <t>Trade Receivables</t>
  </si>
  <si>
    <t>Goodwill</t>
  </si>
  <si>
    <t>Preliminary Expenses</t>
  </si>
  <si>
    <t>10% Debentures</t>
  </si>
  <si>
    <t>Office Equipment (at cost)</t>
  </si>
  <si>
    <t>Motor Vehicles (at cost)</t>
  </si>
  <si>
    <t>Office Equipment</t>
  </si>
  <si>
    <t>Motor Vehicles</t>
  </si>
  <si>
    <t>Share Premium</t>
  </si>
  <si>
    <t>Notes at 31 December Year 4</t>
  </si>
  <si>
    <t>Less Appropriations</t>
  </si>
  <si>
    <t xml:space="preserve">Investments </t>
  </si>
  <si>
    <t>Debenture Interest Payable</t>
  </si>
  <si>
    <t>Revaluation Reserve</t>
  </si>
  <si>
    <t xml:space="preserve">Income Statement for year ended 31 December Year 4  </t>
  </si>
  <si>
    <t>Goodwill is to be written down by £12,000.</t>
  </si>
  <si>
    <t>Property has been revalued at £110,000 — the surplus on revaluation is to be transferred directly to a revaluation reserve.</t>
  </si>
  <si>
    <t>Cova plc</t>
  </si>
  <si>
    <t>Profit for the Year after Tax</t>
  </si>
  <si>
    <t>Corporation Tax Payable</t>
  </si>
  <si>
    <t>Unappropriated Profit 31 December Year 3</t>
  </si>
  <si>
    <t>150,000 Ordinary Shares £1 each</t>
  </si>
  <si>
    <t>Dividend due from investment</t>
  </si>
  <si>
    <t>Provision for Doubtful Debts 31 December Year 4</t>
  </si>
  <si>
    <t>Quoted investments</t>
  </si>
  <si>
    <t>Provisions for Depreciation at 31 December Year 4:</t>
  </si>
  <si>
    <t>Closing Inventory</t>
  </si>
  <si>
    <t>Admin Expenses Receivable</t>
  </si>
  <si>
    <t>Ordinary Dividend paid</t>
  </si>
  <si>
    <t>Write off the Preliminary Expenses by transfer from the Share Premium Account.</t>
  </si>
  <si>
    <t>Profit for Year after Tax</t>
  </si>
  <si>
    <t>Goodwill Written Down</t>
  </si>
  <si>
    <t xml:space="preserve">Statement of Financial Position as at 31 December Year 4 </t>
  </si>
  <si>
    <t xml:space="preserve">Non-Current Liabilities </t>
  </si>
  <si>
    <t>Equity</t>
  </si>
  <si>
    <t>Reserves</t>
  </si>
  <si>
    <t>At Cost</t>
  </si>
  <si>
    <t>Agg Dep</t>
  </si>
  <si>
    <t>Current Assets</t>
  </si>
  <si>
    <t xml:space="preserve">Non-Current Assets </t>
  </si>
  <si>
    <t xml:space="preserve">Office Equipment </t>
  </si>
  <si>
    <t xml:space="preserve">Property </t>
  </si>
  <si>
    <t>Less Current Liabilities</t>
  </si>
  <si>
    <r>
      <t xml:space="preserve">Motor Vehicles </t>
    </r>
    <r>
      <rPr>
        <u/>
        <sz val="12"/>
        <color theme="1"/>
        <rFont val="Trebuchet MS"/>
        <family val="2"/>
      </rPr>
      <t xml:space="preserve"> </t>
    </r>
  </si>
  <si>
    <t xml:space="preserve">Trade Receivables (60-6) </t>
  </si>
  <si>
    <t>Dr</t>
  </si>
  <si>
    <t>Cr</t>
  </si>
  <si>
    <t xml:space="preserve">Investment Dividends Due </t>
  </si>
  <si>
    <t xml:space="preserve">Admin Expenses Receivable </t>
  </si>
  <si>
    <t xml:space="preserve">Net Assets Employed   </t>
  </si>
  <si>
    <t xml:space="preserve">Working Equity </t>
  </si>
  <si>
    <t xml:space="preserve">Cash &amp; Cash Equivalents </t>
  </si>
  <si>
    <t xml:space="preserve">Trade Payables </t>
  </si>
  <si>
    <t xml:space="preserve">150,000 Ordinary Shares £1 each </t>
  </si>
  <si>
    <t xml:space="preserve">Unappropriated Profit  </t>
  </si>
  <si>
    <t xml:space="preserve">Share Premium (30-10) </t>
  </si>
  <si>
    <t>Add Unappropriated Profit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</si>
</sst>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right" vertical="center" wrapText="1"/>
    </xf>
    <xf numFmtId="0" fontId="5" fillId="0" borderId="0" xfId="0" applyFont="1"/>
    <xf numFmtId="0" fontId="2" fillId="0" borderId="0" xfId="1" applyNumberFormat="1" applyFont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" fontId="2" fillId="0" borderId="0" xfId="0" applyNumberFormat="1" applyFont="1"/>
    <xf numFmtId="1" fontId="8" fillId="0" borderId="0" xfId="0" applyNumberFormat="1" applyFont="1"/>
    <xf numFmtId="0" fontId="8" fillId="0" borderId="1" xfId="0" applyFont="1" applyBorder="1"/>
    <xf numFmtId="0" fontId="4" fillId="0" borderId="0" xfId="0" applyFont="1" applyAlignment="1">
      <alignment horizontal="center" vertical="center" wrapText="1"/>
    </xf>
    <xf numFmtId="0" fontId="8" fillId="0" borderId="2" xfId="0" applyFont="1" applyBorder="1"/>
    <xf numFmtId="0" fontId="8" fillId="0" borderId="0" xfId="0" applyFont="1" applyBorder="1"/>
    <xf numFmtId="0" fontId="7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1" applyNumberFormat="1" applyFont="1" applyAlignment="1">
      <alignment vertical="top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center" indent="3"/>
    </xf>
    <xf numFmtId="49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9" fontId="8" fillId="0" borderId="0" xfId="0" applyNumberFormat="1" applyFont="1" applyAlignment="1">
      <alignment horizontal="left" vertical="center" indent="8"/>
    </xf>
    <xf numFmtId="6" fontId="8" fillId="0" borderId="0" xfId="0" applyNumberFormat="1" applyFont="1"/>
    <xf numFmtId="0" fontId="8" fillId="0" borderId="4" xfId="0" applyFont="1" applyBorder="1"/>
    <xf numFmtId="0" fontId="1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E430-6FA5-4A8C-8B4B-ACE465DBA615}">
  <dimension ref="A1:D46"/>
  <sheetViews>
    <sheetView topLeftCell="A6" workbookViewId="0">
      <selection activeCell="A17" sqref="A17"/>
    </sheetView>
  </sheetViews>
  <sheetFormatPr defaultRowHeight="14.25" x14ac:dyDescent="0.2"/>
  <cols>
    <col min="1" max="1" width="58.85546875" style="1" customWidth="1"/>
    <col min="2" max="2" width="15.5703125" style="1" bestFit="1" customWidth="1"/>
    <col min="3" max="16384" width="9.140625" style="1"/>
  </cols>
  <sheetData>
    <row r="1" spans="1:4" s="6" customFormat="1" ht="18" x14ac:dyDescent="0.25">
      <c r="A1" s="2" t="s">
        <v>24</v>
      </c>
    </row>
    <row r="3" spans="1:4" s="2" customFormat="1" ht="18" x14ac:dyDescent="0.25">
      <c r="A3" s="11"/>
      <c r="B3" s="12" t="s">
        <v>4</v>
      </c>
      <c r="C3" s="5"/>
      <c r="D3" s="4"/>
    </row>
    <row r="4" spans="1:4" s="2" customFormat="1" ht="18" x14ac:dyDescent="0.25">
      <c r="A4" s="11" t="s">
        <v>25</v>
      </c>
      <c r="B4" s="11">
        <v>24</v>
      </c>
      <c r="C4" s="16"/>
      <c r="D4" s="4"/>
    </row>
    <row r="5" spans="1:4" s="3" customFormat="1" ht="15" x14ac:dyDescent="0.2">
      <c r="A5" s="11" t="s">
        <v>26</v>
      </c>
      <c r="B5" s="11">
        <v>8</v>
      </c>
      <c r="C5" s="16"/>
      <c r="D5" s="4"/>
    </row>
    <row r="6" spans="1:4" ht="15" x14ac:dyDescent="0.2">
      <c r="A6" s="11" t="s">
        <v>27</v>
      </c>
      <c r="B6" s="11">
        <v>10</v>
      </c>
      <c r="C6" s="16"/>
      <c r="D6" s="4"/>
    </row>
    <row r="7" spans="1:4" ht="15" x14ac:dyDescent="0.2">
      <c r="A7" s="11" t="s">
        <v>0</v>
      </c>
      <c r="B7" s="14">
        <v>16</v>
      </c>
      <c r="C7" s="16" t="s">
        <v>52</v>
      </c>
      <c r="D7" s="4"/>
    </row>
    <row r="8" spans="1:4" ht="15" x14ac:dyDescent="0.2">
      <c r="A8" s="11" t="s">
        <v>10</v>
      </c>
      <c r="B8" s="14">
        <v>80</v>
      </c>
      <c r="C8" s="16"/>
      <c r="D8" s="4"/>
    </row>
    <row r="9" spans="1:4" ht="15" x14ac:dyDescent="0.2">
      <c r="A9" s="11" t="s">
        <v>28</v>
      </c>
      <c r="B9" s="14">
        <v>150</v>
      </c>
      <c r="C9" s="16"/>
      <c r="D9" s="4"/>
    </row>
    <row r="10" spans="1:4" ht="15" x14ac:dyDescent="0.2">
      <c r="A10" s="11" t="s">
        <v>29</v>
      </c>
      <c r="B10" s="14">
        <v>3</v>
      </c>
      <c r="C10" s="16"/>
      <c r="D10" s="4"/>
    </row>
    <row r="11" spans="1:4" ht="15" x14ac:dyDescent="0.2">
      <c r="A11" s="11" t="s">
        <v>30</v>
      </c>
      <c r="B11" s="14">
        <v>6</v>
      </c>
      <c r="C11" s="16"/>
      <c r="D11" s="4"/>
    </row>
    <row r="12" spans="1:4" ht="15" x14ac:dyDescent="0.2">
      <c r="A12" s="11" t="s">
        <v>7</v>
      </c>
      <c r="B12" s="14">
        <v>60</v>
      </c>
      <c r="C12" s="16"/>
      <c r="D12" s="4"/>
    </row>
    <row r="13" spans="1:4" ht="15" x14ac:dyDescent="0.2">
      <c r="A13" s="11" t="s">
        <v>1</v>
      </c>
      <c r="B13" s="14">
        <v>35</v>
      </c>
      <c r="C13" s="16"/>
      <c r="D13" s="4"/>
    </row>
    <row r="14" spans="1:4" ht="15" x14ac:dyDescent="0.2">
      <c r="A14" s="11" t="s">
        <v>15</v>
      </c>
      <c r="B14" s="14">
        <v>30</v>
      </c>
      <c r="C14" s="16"/>
      <c r="D14" s="4"/>
    </row>
    <row r="15" spans="1:4" ht="15" x14ac:dyDescent="0.2">
      <c r="A15" s="11" t="s">
        <v>2</v>
      </c>
      <c r="B15" s="14">
        <v>7</v>
      </c>
      <c r="C15" s="16" t="s">
        <v>53</v>
      </c>
      <c r="D15" s="4"/>
    </row>
    <row r="16" spans="1:4" ht="15" x14ac:dyDescent="0.2">
      <c r="A16" s="11" t="s">
        <v>31</v>
      </c>
      <c r="B16" s="14">
        <v>70</v>
      </c>
      <c r="C16" s="16"/>
      <c r="D16" s="4"/>
    </row>
    <row r="17" spans="1:4" ht="15" x14ac:dyDescent="0.2">
      <c r="A17" s="11" t="s">
        <v>8</v>
      </c>
      <c r="B17" s="11">
        <v>20</v>
      </c>
      <c r="C17" s="16"/>
      <c r="D17" s="4"/>
    </row>
    <row r="18" spans="1:4" ht="15" x14ac:dyDescent="0.2">
      <c r="A18" s="11" t="s">
        <v>9</v>
      </c>
      <c r="B18" s="11">
        <v>10</v>
      </c>
      <c r="C18" s="16"/>
      <c r="D18" s="4"/>
    </row>
    <row r="19" spans="1:4" ht="15" x14ac:dyDescent="0.2">
      <c r="A19" s="11" t="s">
        <v>3</v>
      </c>
      <c r="B19" s="11">
        <v>100</v>
      </c>
      <c r="C19" s="16"/>
      <c r="D19" s="4"/>
    </row>
    <row r="20" spans="1:4" ht="15" x14ac:dyDescent="0.2">
      <c r="A20" s="11" t="s">
        <v>11</v>
      </c>
      <c r="B20" s="11">
        <v>30</v>
      </c>
      <c r="C20" s="16"/>
      <c r="D20" s="4"/>
    </row>
    <row r="21" spans="1:4" ht="15" x14ac:dyDescent="0.2">
      <c r="A21" s="11" t="s">
        <v>12</v>
      </c>
      <c r="B21" s="11">
        <v>50</v>
      </c>
      <c r="C21" s="16"/>
      <c r="D21" s="4"/>
    </row>
    <row r="22" spans="1:4" ht="15" x14ac:dyDescent="0.2">
      <c r="A22" s="11" t="s">
        <v>32</v>
      </c>
      <c r="B22" s="11"/>
      <c r="C22" s="16"/>
      <c r="D22" s="4"/>
    </row>
    <row r="23" spans="1:4" ht="15" x14ac:dyDescent="0.2">
      <c r="A23" s="11" t="s">
        <v>13</v>
      </c>
      <c r="B23" s="11">
        <v>11</v>
      </c>
      <c r="C23" s="16"/>
      <c r="D23" s="4"/>
    </row>
    <row r="24" spans="1:4" ht="20.25" customHeight="1" x14ac:dyDescent="0.2">
      <c r="A24" s="11" t="s">
        <v>14</v>
      </c>
      <c r="B24" s="11">
        <v>18</v>
      </c>
      <c r="C24" s="16"/>
      <c r="D24" s="4"/>
    </row>
    <row r="25" spans="1:4" ht="15" x14ac:dyDescent="0.2">
      <c r="A25" s="11" t="s">
        <v>33</v>
      </c>
      <c r="B25" s="11">
        <v>20</v>
      </c>
      <c r="C25" s="16"/>
      <c r="D25" s="4"/>
    </row>
    <row r="26" spans="1:4" ht="15" x14ac:dyDescent="0.2">
      <c r="A26" s="11" t="s">
        <v>34</v>
      </c>
      <c r="B26" s="11">
        <v>2</v>
      </c>
      <c r="C26" s="16"/>
      <c r="D26" s="4"/>
    </row>
    <row r="27" spans="1:4" ht="15" x14ac:dyDescent="0.2">
      <c r="A27" s="11" t="s">
        <v>19</v>
      </c>
      <c r="B27" s="11">
        <v>8</v>
      </c>
      <c r="C27" s="16"/>
      <c r="D27" s="4"/>
    </row>
    <row r="28" spans="1:4" ht="15" x14ac:dyDescent="0.2">
      <c r="A28" s="11" t="s">
        <v>35</v>
      </c>
      <c r="B28" s="11">
        <v>6</v>
      </c>
      <c r="C28" s="16"/>
      <c r="D28" s="4"/>
    </row>
    <row r="29" spans="1:4" ht="15" x14ac:dyDescent="0.2">
      <c r="A29" s="11"/>
      <c r="B29" s="14"/>
      <c r="C29" s="16"/>
    </row>
    <row r="30" spans="1:4" ht="15" x14ac:dyDescent="0.2">
      <c r="A30" s="11"/>
      <c r="B30" s="14"/>
      <c r="C30" s="16"/>
    </row>
    <row r="31" spans="1:4" ht="15.75" thickBot="1" x14ac:dyDescent="0.25">
      <c r="A31" s="11"/>
      <c r="B31" s="25"/>
      <c r="C31" s="17"/>
    </row>
    <row r="32" spans="1:4" ht="15" x14ac:dyDescent="0.2">
      <c r="A32" s="11"/>
      <c r="B32" s="26"/>
      <c r="C32" s="7"/>
    </row>
    <row r="33" spans="1:3" ht="15.75" x14ac:dyDescent="0.25">
      <c r="A33" s="27" t="s">
        <v>16</v>
      </c>
      <c r="B33" s="28"/>
      <c r="C33"/>
    </row>
    <row r="34" spans="1:3" ht="15.75" x14ac:dyDescent="0.2">
      <c r="A34" s="29"/>
      <c r="B34" s="30" t="s">
        <v>4</v>
      </c>
      <c r="C34" s="5" t="s">
        <v>4</v>
      </c>
    </row>
    <row r="35" spans="1:3" ht="45" x14ac:dyDescent="0.2">
      <c r="A35" s="11" t="s">
        <v>23</v>
      </c>
      <c r="B35" s="11">
        <v>110</v>
      </c>
      <c r="C35" s="4"/>
    </row>
    <row r="36" spans="1:3" ht="30" x14ac:dyDescent="0.2">
      <c r="A36" s="11" t="s">
        <v>36</v>
      </c>
      <c r="B36" s="11"/>
      <c r="C36" s="4"/>
    </row>
    <row r="37" spans="1:3" ht="15" x14ac:dyDescent="0.2">
      <c r="A37" s="11" t="s">
        <v>22</v>
      </c>
      <c r="B37" s="11">
        <v>12</v>
      </c>
      <c r="C37" s="4"/>
    </row>
    <row r="38" spans="1:3" ht="15" x14ac:dyDescent="0.2">
      <c r="A38" s="11"/>
      <c r="B38" s="11"/>
      <c r="C38" s="4"/>
    </row>
    <row r="39" spans="1:3" ht="15" x14ac:dyDescent="0.2">
      <c r="A39" s="11"/>
      <c r="B39" s="11"/>
      <c r="C39" s="4"/>
    </row>
    <row r="40" spans="1:3" ht="15" x14ac:dyDescent="0.2">
      <c r="A40" s="31"/>
      <c r="B40" s="32"/>
    </row>
    <row r="41" spans="1:3" ht="15" x14ac:dyDescent="0.2">
      <c r="A41" s="31"/>
      <c r="B41" s="32"/>
    </row>
    <row r="42" spans="1:3" ht="19.5" customHeight="1" x14ac:dyDescent="0.2">
      <c r="A42" s="11"/>
      <c r="B42" s="32"/>
    </row>
    <row r="43" spans="1:3" ht="15" x14ac:dyDescent="0.2">
      <c r="A43" s="11"/>
      <c r="B43" s="19"/>
    </row>
    <row r="44" spans="1:3" ht="15" x14ac:dyDescent="0.2">
      <c r="A44" s="11"/>
      <c r="B44" s="33"/>
    </row>
    <row r="45" spans="1:3" x14ac:dyDescent="0.2">
      <c r="A45" s="4"/>
      <c r="B45" s="18"/>
    </row>
    <row r="46" spans="1:3" x14ac:dyDescent="0.2">
      <c r="A46" s="4"/>
      <c r="B46" s="18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3965-1A46-44A4-BC0D-45C7E1E37D0E}">
  <dimension ref="A1:E82"/>
  <sheetViews>
    <sheetView tabSelected="1" workbookViewId="0">
      <selection activeCell="A6" sqref="A6"/>
    </sheetView>
  </sheetViews>
  <sheetFormatPr defaultRowHeight="15" x14ac:dyDescent="0.2"/>
  <cols>
    <col min="1" max="1" width="41.5703125" style="10" customWidth="1"/>
    <col min="2" max="2" width="10.85546875" style="10" bestFit="1" customWidth="1"/>
    <col min="3" max="3" width="9.5703125" style="10" customWidth="1"/>
    <col min="4" max="16384" width="9.140625" style="10"/>
  </cols>
  <sheetData>
    <row r="1" spans="1:5" s="9" customFormat="1" ht="15.75" x14ac:dyDescent="0.25">
      <c r="A1" s="9" t="str">
        <f>Question!A1</f>
        <v>Cova plc</v>
      </c>
    </row>
    <row r="2" spans="1:5" s="9" customFormat="1" ht="15.75" x14ac:dyDescent="0.25"/>
    <row r="3" spans="1:5" ht="15.75" customHeight="1" x14ac:dyDescent="0.2">
      <c r="A3" s="35" t="s">
        <v>21</v>
      </c>
      <c r="B3" s="35"/>
      <c r="C3" s="35"/>
      <c r="D3" s="35"/>
    </row>
    <row r="4" spans="1:5" ht="15.75" x14ac:dyDescent="0.25">
      <c r="A4"/>
      <c r="B4" s="15" t="s">
        <v>4</v>
      </c>
      <c r="C4" s="15" t="s">
        <v>4</v>
      </c>
      <c r="D4" s="15" t="s">
        <v>4</v>
      </c>
      <c r="E4" s="13"/>
    </row>
    <row r="5" spans="1:5" x14ac:dyDescent="0.2">
      <c r="A5" s="10" t="s">
        <v>37</v>
      </c>
      <c r="D5" s="10">
        <f>Question!B4</f>
        <v>24</v>
      </c>
    </row>
    <row r="6" spans="1:5" ht="16.5" customHeight="1" x14ac:dyDescent="0.2">
      <c r="A6" s="10" t="s">
        <v>63</v>
      </c>
      <c r="D6" s="10">
        <f>Question!B6</f>
        <v>10</v>
      </c>
    </row>
    <row r="7" spans="1:5" ht="16.5" customHeight="1" x14ac:dyDescent="0.2">
      <c r="D7" s="34">
        <f>D5+D6</f>
        <v>34</v>
      </c>
    </row>
    <row r="8" spans="1:5" ht="15.75" x14ac:dyDescent="0.25">
      <c r="A8" s="9" t="s">
        <v>17</v>
      </c>
    </row>
    <row r="9" spans="1:5" x14ac:dyDescent="0.2">
      <c r="A9" s="10" t="s">
        <v>38</v>
      </c>
      <c r="C9" s="10">
        <f>Question!B37</f>
        <v>12</v>
      </c>
    </row>
    <row r="10" spans="1:5" x14ac:dyDescent="0.2">
      <c r="A10" s="10" t="s">
        <v>35</v>
      </c>
      <c r="C10" s="20">
        <f>Question!B28</f>
        <v>6</v>
      </c>
      <c r="D10" s="20">
        <f>C9+C10</f>
        <v>18</v>
      </c>
    </row>
    <row r="11" spans="1:5" x14ac:dyDescent="0.2">
      <c r="A11" s="10" t="s">
        <v>6</v>
      </c>
      <c r="D11" s="22">
        <f>D7-D10</f>
        <v>16</v>
      </c>
    </row>
    <row r="12" spans="1:5" ht="15.75" x14ac:dyDescent="0.2">
      <c r="A12" s="12"/>
    </row>
    <row r="13" spans="1:5" ht="15.75" x14ac:dyDescent="0.2">
      <c r="A13" s="35" t="s">
        <v>39</v>
      </c>
      <c r="B13" s="35"/>
      <c r="C13" s="35"/>
      <c r="D13" s="35"/>
    </row>
    <row r="14" spans="1:5" x14ac:dyDescent="0.2">
      <c r="A14" s="21"/>
      <c r="B14" s="5" t="s">
        <v>4</v>
      </c>
      <c r="C14" s="5" t="s">
        <v>4</v>
      </c>
      <c r="D14" s="5" t="s">
        <v>4</v>
      </c>
    </row>
    <row r="15" spans="1:5" ht="15.75" x14ac:dyDescent="0.25">
      <c r="A15" s="24" t="s">
        <v>46</v>
      </c>
      <c r="B15" s="9" t="s">
        <v>43</v>
      </c>
      <c r="C15" s="9" t="s">
        <v>44</v>
      </c>
      <c r="D15" s="9" t="s">
        <v>5</v>
      </c>
    </row>
    <row r="16" spans="1:5" x14ac:dyDescent="0.2">
      <c r="A16" s="10" t="s">
        <v>48</v>
      </c>
      <c r="B16" s="10">
        <v>100</v>
      </c>
      <c r="C16" s="10">
        <f>B16-D16</f>
        <v>-10</v>
      </c>
      <c r="D16" s="10">
        <f>Question!B35</f>
        <v>110</v>
      </c>
    </row>
    <row r="17" spans="1:4" x14ac:dyDescent="0.2">
      <c r="A17" s="10" t="s">
        <v>47</v>
      </c>
      <c r="B17" s="10">
        <v>30</v>
      </c>
      <c r="C17" s="10">
        <v>11</v>
      </c>
      <c r="D17" s="10">
        <f>B17-C17</f>
        <v>19</v>
      </c>
    </row>
    <row r="18" spans="1:4" ht="18" x14ac:dyDescent="0.35">
      <c r="A18" s="10" t="s">
        <v>50</v>
      </c>
      <c r="B18" s="20">
        <v>50</v>
      </c>
      <c r="C18" s="20">
        <v>18</v>
      </c>
      <c r="D18" s="20">
        <f>B18-C18</f>
        <v>32</v>
      </c>
    </row>
    <row r="19" spans="1:4" x14ac:dyDescent="0.2">
      <c r="B19" s="22">
        <f>SUM(B16:B18)</f>
        <v>180</v>
      </c>
      <c r="C19" s="22">
        <f t="shared" ref="C19:D19" si="0">SUM(C16:C18)</f>
        <v>19</v>
      </c>
      <c r="D19" s="10">
        <f t="shared" si="0"/>
        <v>161</v>
      </c>
    </row>
    <row r="20" spans="1:4" x14ac:dyDescent="0.2">
      <c r="A20" s="10" t="s">
        <v>18</v>
      </c>
      <c r="D20" s="23">
        <f>Question!B16</f>
        <v>70</v>
      </c>
    </row>
    <row r="21" spans="1:4" x14ac:dyDescent="0.2">
      <c r="A21" s="10" t="s">
        <v>8</v>
      </c>
      <c r="D21" s="20">
        <f>Question!B17-Question!B37</f>
        <v>8</v>
      </c>
    </row>
    <row r="22" spans="1:4" x14ac:dyDescent="0.2">
      <c r="D22" s="10">
        <f>SUM(D19:D21)</f>
        <v>239</v>
      </c>
    </row>
    <row r="23" spans="1:4" ht="15.75" x14ac:dyDescent="0.2">
      <c r="A23" s="24" t="s">
        <v>45</v>
      </c>
    </row>
    <row r="24" spans="1:4" x14ac:dyDescent="0.2">
      <c r="A24" s="10" t="s">
        <v>33</v>
      </c>
      <c r="C24" s="10">
        <f>Question!B25</f>
        <v>20</v>
      </c>
    </row>
    <row r="25" spans="1:4" x14ac:dyDescent="0.2">
      <c r="A25" s="10" t="s">
        <v>51</v>
      </c>
      <c r="C25" s="10">
        <f>Question!B12-Question!B11</f>
        <v>54</v>
      </c>
    </row>
    <row r="26" spans="1:4" x14ac:dyDescent="0.2">
      <c r="A26" s="10" t="s">
        <v>0</v>
      </c>
      <c r="C26" s="10">
        <f>Question!B7</f>
        <v>16</v>
      </c>
    </row>
    <row r="27" spans="1:4" ht="15.75" customHeight="1" x14ac:dyDescent="0.2">
      <c r="A27" s="10" t="s">
        <v>54</v>
      </c>
      <c r="C27" s="10">
        <f>Question!B10</f>
        <v>3</v>
      </c>
    </row>
    <row r="28" spans="1:4" x14ac:dyDescent="0.2">
      <c r="A28" s="10" t="s">
        <v>55</v>
      </c>
      <c r="C28" s="20">
        <f>Question!B26</f>
        <v>2</v>
      </c>
    </row>
    <row r="29" spans="1:4" x14ac:dyDescent="0.2">
      <c r="C29" s="10">
        <f>SUM(C24:C28)</f>
        <v>95</v>
      </c>
    </row>
    <row r="30" spans="1:4" ht="15.75" x14ac:dyDescent="0.2">
      <c r="A30" s="24" t="s">
        <v>49</v>
      </c>
    </row>
    <row r="31" spans="1:4" x14ac:dyDescent="0.2">
      <c r="A31" s="10" t="s">
        <v>59</v>
      </c>
      <c r="B31" s="10">
        <f>Question!B13</f>
        <v>35</v>
      </c>
    </row>
    <row r="32" spans="1:4" x14ac:dyDescent="0.2">
      <c r="A32" s="10" t="s">
        <v>58</v>
      </c>
      <c r="B32" s="10">
        <f>Question!B15</f>
        <v>7</v>
      </c>
    </row>
    <row r="33" spans="1:4" x14ac:dyDescent="0.2">
      <c r="A33" s="10" t="s">
        <v>26</v>
      </c>
      <c r="B33" s="10">
        <f>Question!B5</f>
        <v>8</v>
      </c>
    </row>
    <row r="34" spans="1:4" x14ac:dyDescent="0.2">
      <c r="A34" s="10" t="s">
        <v>19</v>
      </c>
      <c r="B34" s="20">
        <f>Question!B27</f>
        <v>8</v>
      </c>
      <c r="C34" s="20">
        <f>SUM(B31:B34)</f>
        <v>58</v>
      </c>
    </row>
    <row r="35" spans="1:4" x14ac:dyDescent="0.2">
      <c r="A35" s="10" t="s">
        <v>57</v>
      </c>
      <c r="D35" s="20">
        <f>C29-C34</f>
        <v>37</v>
      </c>
    </row>
    <row r="36" spans="1:4" x14ac:dyDescent="0.2">
      <c r="A36" s="10" t="s">
        <v>56</v>
      </c>
      <c r="D36" s="10">
        <f>D22+D35</f>
        <v>276</v>
      </c>
    </row>
    <row r="38" spans="1:4" ht="15.75" x14ac:dyDescent="0.2">
      <c r="A38" s="24" t="s">
        <v>40</v>
      </c>
    </row>
    <row r="39" spans="1:4" x14ac:dyDescent="0.2">
      <c r="A39" s="10" t="s">
        <v>10</v>
      </c>
      <c r="D39" s="20">
        <f>Question!B8</f>
        <v>80</v>
      </c>
    </row>
    <row r="40" spans="1:4" x14ac:dyDescent="0.2">
      <c r="D40" s="20">
        <f>D36-D39</f>
        <v>196</v>
      </c>
    </row>
    <row r="41" spans="1:4" ht="15.75" x14ac:dyDescent="0.2">
      <c r="A41" s="24" t="s">
        <v>41</v>
      </c>
    </row>
    <row r="42" spans="1:4" x14ac:dyDescent="0.2">
      <c r="A42" s="10" t="s">
        <v>60</v>
      </c>
      <c r="D42" s="10">
        <f>Question!B9</f>
        <v>150</v>
      </c>
    </row>
    <row r="44" spans="1:4" ht="15.75" x14ac:dyDescent="0.2">
      <c r="A44" s="24" t="s">
        <v>42</v>
      </c>
    </row>
    <row r="45" spans="1:4" x14ac:dyDescent="0.2">
      <c r="A45" s="10" t="s">
        <v>20</v>
      </c>
      <c r="D45" s="10">
        <v>10</v>
      </c>
    </row>
    <row r="46" spans="1:4" s="1" customFormat="1" x14ac:dyDescent="0.2">
      <c r="A46" s="10" t="s">
        <v>61</v>
      </c>
      <c r="B46" s="10"/>
      <c r="C46" s="10"/>
      <c r="D46" s="10">
        <f>D11</f>
        <v>16</v>
      </c>
    </row>
    <row r="47" spans="1:4" x14ac:dyDescent="0.2">
      <c r="A47" s="10" t="s">
        <v>62</v>
      </c>
      <c r="D47" s="20">
        <f>Question!B14-Question!B18</f>
        <v>20</v>
      </c>
    </row>
    <row r="48" spans="1:4" x14ac:dyDescent="0.2">
      <c r="D48" s="20">
        <f>SUM(D42:D47)</f>
        <v>196</v>
      </c>
    </row>
    <row r="49" spans="1:1" ht="15.75" x14ac:dyDescent="0.2">
      <c r="A49" s="13"/>
    </row>
    <row r="50" spans="1:1" ht="15.75" x14ac:dyDescent="0.2">
      <c r="A50" s="13"/>
    </row>
    <row r="51" spans="1:1" ht="15.75" x14ac:dyDescent="0.2">
      <c r="A51" s="13"/>
    </row>
    <row r="52" spans="1:1" ht="15.75" x14ac:dyDescent="0.2">
      <c r="A52" s="13"/>
    </row>
    <row r="53" spans="1:1" ht="15.75" x14ac:dyDescent="0.2">
      <c r="A53" s="13"/>
    </row>
    <row r="54" spans="1:1" ht="15.75" x14ac:dyDescent="0.2">
      <c r="A54" s="13"/>
    </row>
    <row r="55" spans="1:1" ht="15.75" x14ac:dyDescent="0.2">
      <c r="A55" s="13"/>
    </row>
    <row r="56" spans="1:1" ht="15.75" x14ac:dyDescent="0.2">
      <c r="A56" s="13"/>
    </row>
    <row r="57" spans="1:1" ht="15.75" x14ac:dyDescent="0.2">
      <c r="A57" s="13"/>
    </row>
    <row r="58" spans="1:1" ht="15.75" x14ac:dyDescent="0.2">
      <c r="A58" s="13"/>
    </row>
    <row r="59" spans="1:1" ht="15.75" x14ac:dyDescent="0.2">
      <c r="A59" s="13"/>
    </row>
    <row r="60" spans="1:1" ht="15.75" x14ac:dyDescent="0.2">
      <c r="A60" s="13"/>
    </row>
    <row r="61" spans="1:1" ht="15.75" x14ac:dyDescent="0.2">
      <c r="A61" s="13"/>
    </row>
    <row r="62" spans="1:1" ht="15.75" x14ac:dyDescent="0.2">
      <c r="A62" s="13"/>
    </row>
    <row r="82" spans="1:2" x14ac:dyDescent="0.2">
      <c r="A82" s="8"/>
      <c r="B82" s="4"/>
    </row>
  </sheetData>
  <mergeCells count="2">
    <mergeCell ref="A3:D3"/>
    <mergeCell ref="A13:D1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2021-12-07T12:13:55Z</dcterms:created>
  <dcterms:modified xsi:type="dcterms:W3CDTF">2023-03-08T11:42:05Z</dcterms:modified>
</cp:coreProperties>
</file>